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UNIDAD DE ADQUISICIONES\ANDRES RODRIGUEZ\LICITACIONES\2016\OCTUBRE\2DA FERIA YPFB COMPRA\QN 17552 ADQUISICION DE CAÑERIA MENOR GIC\ANEXO 4\"/>
    </mc:Choice>
  </mc:AlternateContent>
  <bookViews>
    <workbookView xWindow="1170" yWindow="75" windowWidth="10965" windowHeight="9990"/>
  </bookViews>
  <sheets>
    <sheet name="HOJA (1) PLANILLA COTIZACIÓN" sheetId="5" r:id="rId1"/>
  </sheets>
  <definedNames>
    <definedName name="_xlnm._FilterDatabase" localSheetId="0" hidden="1">'HOJA (1) PLANILLA COTIZACIÓN'!$C$11:$K$11</definedName>
    <definedName name="´´" localSheetId="0">#REF!</definedName>
    <definedName name="´´">#REF!</definedName>
    <definedName name="_xlnm.Print_Area" localSheetId="0">'HOJA (1) PLANILLA COTIZACIÓN'!$A$1:$N$46</definedName>
    <definedName name="CARAT" localSheetId="0">#REF!</definedName>
    <definedName name="CARAT">#REF!</definedName>
    <definedName name="DD" localSheetId="0">#REF!</definedName>
    <definedName name="DD">#REF!</definedName>
    <definedName name="DescripcionEmision" localSheetId="0">#REF!</definedName>
    <definedName name="DescripcionEmision">#REF!</definedName>
    <definedName name="DSFFDSFSD" localSheetId="0">#REF!</definedName>
    <definedName name="DSFFDSFSD">#REF!</definedName>
    <definedName name="FechaEmision" localSheetId="0">#REF!</definedName>
    <definedName name="FechaEmision">#REF!</definedName>
    <definedName name="HJA" localSheetId="0">#REF!</definedName>
    <definedName name="HJA">#REF!</definedName>
    <definedName name="NumeroDocumento" localSheetId="0">#REF!</definedName>
    <definedName name="NumeroDocumento">#REF!</definedName>
    <definedName name="Rev" localSheetId="0">#REF!</definedName>
    <definedName name="Rev">#REF!</definedName>
    <definedName name="SiglaAprueba" localSheetId="0">#REF!</definedName>
    <definedName name="SiglaAprueba">#REF!</definedName>
    <definedName name="SiglaEjecuta" localSheetId="0">#REF!</definedName>
    <definedName name="SiglaEjecuta">#REF!</definedName>
    <definedName name="SiglaRevisa" localSheetId="0">#REF!</definedName>
    <definedName name="SiglaRevisa">#REF!</definedName>
    <definedName name="SubtituloDocumento" localSheetId="0">#REF!</definedName>
    <definedName name="SubtituloDocumento">#REF!</definedName>
    <definedName name="TituloDocumento" localSheetId="0">#REF!</definedName>
    <definedName name="TituloDocumento">#REF!</definedName>
    <definedName name="YYY" localSheetId="0">#REF!</definedName>
    <definedName name="YYY">#REF!</definedName>
  </definedNames>
  <calcPr calcId="162913"/>
</workbook>
</file>

<file path=xl/calcChain.xml><?xml version="1.0" encoding="utf-8"?>
<calcChain xmlns="http://schemas.openxmlformats.org/spreadsheetml/2006/main">
  <c r="J17" i="5" l="1"/>
  <c r="J13" i="5" l="1"/>
  <c r="J14" i="5"/>
  <c r="J15" i="5"/>
  <c r="J16" i="5"/>
  <c r="J18" i="5"/>
  <c r="J19" i="5"/>
  <c r="J20" i="5"/>
  <c r="J21" i="5"/>
  <c r="J22" i="5"/>
  <c r="J23" i="5"/>
  <c r="J12" i="5"/>
  <c r="M17" i="5" l="1"/>
  <c r="B18" i="5"/>
  <c r="B19" i="5"/>
  <c r="B20" i="5" s="1"/>
  <c r="B21" i="5" s="1"/>
  <c r="B22" i="5" s="1"/>
  <c r="B23" i="5" s="1"/>
  <c r="B17" i="5"/>
  <c r="M23" i="5" l="1"/>
  <c r="M22" i="5"/>
  <c r="M21" i="5"/>
  <c r="M20" i="5"/>
  <c r="M19" i="5"/>
  <c r="M18" i="5"/>
  <c r="M16" i="5"/>
  <c r="M15" i="5"/>
  <c r="M14" i="5"/>
  <c r="M13" i="5"/>
  <c r="M12" i="5"/>
  <c r="B16" i="5"/>
  <c r="M24" i="5" l="1"/>
  <c r="B13" i="5" l="1"/>
</calcChain>
</file>

<file path=xl/sharedStrings.xml><?xml version="1.0" encoding="utf-8"?>
<sst xmlns="http://schemas.openxmlformats.org/spreadsheetml/2006/main" count="103" uniqueCount="60">
  <si>
    <t>Unidad</t>
  </si>
  <si>
    <t>Item</t>
  </si>
  <si>
    <t>PROYECTO:</t>
  </si>
  <si>
    <t>OBSERVACIONES:</t>
  </si>
  <si>
    <t>REPRESENTANTE LEGAL</t>
  </si>
  <si>
    <t>FIRMA:</t>
  </si>
  <si>
    <t xml:space="preserve">___________________________________              </t>
  </si>
  <si>
    <t>NOMBRE:</t>
  </si>
  <si>
    <t>FECHA:</t>
  </si>
  <si>
    <t xml:space="preserve">___________________________________             </t>
  </si>
  <si>
    <t>Descripción</t>
  </si>
  <si>
    <t>GASODUCTO INCAHUASI - COCHABAMBA - GIC</t>
  </si>
  <si>
    <t>Especificación</t>
  </si>
  <si>
    <t>24"</t>
  </si>
  <si>
    <t>16"</t>
  </si>
  <si>
    <t>Espesor (Pulg)</t>
  </si>
  <si>
    <t>0,406"</t>
  </si>
  <si>
    <t>0,562"</t>
  </si>
  <si>
    <t>0,688"</t>
  </si>
  <si>
    <t>Con/Sin revestimiento</t>
  </si>
  <si>
    <t>Sin revestimiento</t>
  </si>
  <si>
    <t>m</t>
  </si>
  <si>
    <t>Precio Unitario (Expresado en US$)</t>
  </si>
  <si>
    <t>TOTAL CAÑERIA (Expresado en US$)</t>
  </si>
  <si>
    <r>
      <rPr>
        <b/>
        <sz val="11"/>
        <color indexed="8"/>
        <rFont val="Arial"/>
        <family val="2"/>
      </rPr>
      <t>SON</t>
    </r>
    <r>
      <rPr>
        <sz val="11"/>
        <color indexed="8"/>
        <rFont val="Arial"/>
        <family val="2"/>
      </rPr>
      <t>: (MONTO TOTAL GENERAL LITERAL) DÓLARES DE LOS ESTADOS UNIDOS</t>
    </r>
  </si>
  <si>
    <t>Diámetro (Pulg)</t>
  </si>
  <si>
    <t>Total 
(Expresado en US$)</t>
  </si>
  <si>
    <t xml:space="preserve">Cantidad </t>
  </si>
  <si>
    <t>NOMBRE PROPONENTE:</t>
  </si>
  <si>
    <t>XXXX</t>
  </si>
  <si>
    <t>18"</t>
  </si>
  <si>
    <t>12"</t>
  </si>
  <si>
    <t>10"</t>
  </si>
  <si>
    <t>8"</t>
  </si>
  <si>
    <t>6"</t>
  </si>
  <si>
    <t>4"</t>
  </si>
  <si>
    <t>0,625"</t>
  </si>
  <si>
    <t>0,500"</t>
  </si>
  <si>
    <t>0,344"</t>
  </si>
  <si>
    <t>SCH40 (0,322")</t>
  </si>
  <si>
    <t>SCH80 (0,432")</t>
  </si>
  <si>
    <t>SCH80 (0,337")</t>
  </si>
  <si>
    <t>SCH40 (0,237")</t>
  </si>
  <si>
    <t>X65 - SAWL</t>
  </si>
  <si>
    <t xml:space="preserve"> Gr. B - SMLS</t>
  </si>
  <si>
    <t>PLANILLA DE COTIZACIÓN</t>
  </si>
  <si>
    <t>PROVISIÓN DE CAÑERÍA DE DIFERENTES DIÁMETROS DEL PROYECTO</t>
  </si>
  <si>
    <t>Cañería API 5L</t>
  </si>
  <si>
    <t xml:space="preserve">Cañería API 5L / ASTM A106 </t>
  </si>
  <si>
    <t>Fase I</t>
  </si>
  <si>
    <t>Fase II</t>
  </si>
  <si>
    <t>NOTA 1: La columna  L (Precios unitarios) - El proveedor deberá colocar su precio unitario para cada item, con un máximo de 2 decimales.</t>
  </si>
  <si>
    <t>Página 1 de 1</t>
  </si>
  <si>
    <t xml:space="preserve"> X52 -  HFW</t>
  </si>
  <si>
    <t xml:space="preserve"> X52 - HFW</t>
  </si>
  <si>
    <t>X52 -  HFW</t>
  </si>
  <si>
    <t>X52 - HFW</t>
  </si>
  <si>
    <t xml:space="preserve">X52 - HFW </t>
  </si>
  <si>
    <t>X52 -  SMLS</t>
  </si>
  <si>
    <t>LICITACIÓN QN No.: QN 17552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</si>
</sst>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Arial Narrow"/>
      <family val="2"/>
    </font>
    <font>
      <sz val="7"/>
      <name val="Arial Narrow"/>
      <family val="2"/>
    </font>
    <font>
      <sz val="7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b/>
      <sz val="8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2" fillId="0" borderId="0"/>
    <xf numFmtId="0" fontId="23" fillId="0" borderId="0"/>
    <xf numFmtId="0" fontId="3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2" fillId="0" borderId="0"/>
    <xf numFmtId="0" fontId="3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  <xf numFmtId="0" fontId="1" fillId="0" borderId="0"/>
    <xf numFmtId="0" fontId="3" fillId="0" borderId="0"/>
  </cellStyleXfs>
  <cellXfs count="49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27" fillId="0" borderId="0" xfId="0" applyFont="1" applyAlignment="1" applyProtection="1">
      <alignment horizontal="center" vertical="center"/>
    </xf>
    <xf numFmtId="0" fontId="27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center" vertical="center"/>
    </xf>
    <xf numFmtId="3" fontId="27" fillId="0" borderId="0" xfId="0" applyNumberFormat="1" applyFont="1" applyAlignment="1" applyProtection="1">
      <alignment horizontal="center" vertical="center"/>
    </xf>
    <xf numFmtId="0" fontId="28" fillId="0" borderId="11" xfId="87" quotePrefix="1" applyFont="1" applyBorder="1" applyAlignment="1" applyProtection="1">
      <alignment horizontal="left" vertical="center"/>
    </xf>
    <xf numFmtId="0" fontId="26" fillId="0" borderId="11" xfId="0" applyFont="1" applyBorder="1" applyAlignment="1" applyProtection="1">
      <alignment horizontal="center" vertical="center"/>
    </xf>
    <xf numFmtId="0" fontId="27" fillId="0" borderId="11" xfId="0" applyFont="1" applyBorder="1" applyAlignment="1" applyProtection="1">
      <alignment horizontal="center" vertical="center"/>
    </xf>
    <xf numFmtId="3" fontId="27" fillId="0" borderId="11" xfId="0" applyNumberFormat="1" applyFont="1" applyBorder="1" applyAlignment="1" applyProtection="1">
      <alignment horizontal="center" vertical="center"/>
    </xf>
    <xf numFmtId="0" fontId="28" fillId="0" borderId="12" xfId="87" quotePrefix="1" applyFont="1" applyBorder="1" applyAlignment="1" applyProtection="1">
      <alignment horizontal="left" vertical="center"/>
    </xf>
    <xf numFmtId="0" fontId="26" fillId="0" borderId="12" xfId="0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center" vertical="center"/>
    </xf>
    <xf numFmtId="0" fontId="27" fillId="0" borderId="0" xfId="0" applyFont="1" applyProtection="1"/>
    <xf numFmtId="0" fontId="25" fillId="24" borderId="10" xfId="0" applyFont="1" applyFill="1" applyBorder="1" applyAlignment="1" applyProtection="1">
      <alignment horizontal="center" vertical="center"/>
    </xf>
    <xf numFmtId="0" fontId="29" fillId="24" borderId="10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29" fillId="27" borderId="13" xfId="0" applyFont="1" applyFill="1" applyBorder="1" applyAlignment="1" applyProtection="1">
      <alignment horizontal="center" vertical="center"/>
    </xf>
    <xf numFmtId="4" fontId="29" fillId="25" borderId="10" xfId="0" applyNumberFormat="1" applyFont="1" applyFill="1" applyBorder="1" applyAlignment="1" applyProtection="1">
      <alignment horizontal="right" vertical="center"/>
    </xf>
    <xf numFmtId="0" fontId="2" fillId="0" borderId="0" xfId="0" applyFont="1" applyFill="1" applyProtection="1"/>
    <xf numFmtId="0" fontId="27" fillId="0" borderId="10" xfId="0" applyFont="1" applyFill="1" applyBorder="1" applyAlignment="1" applyProtection="1">
      <alignment horizontal="center" vertical="center" wrapText="1"/>
    </xf>
    <xf numFmtId="4" fontId="29" fillId="24" borderId="10" xfId="0" applyNumberFormat="1" applyFont="1" applyFill="1" applyBorder="1" applyAlignment="1" applyProtection="1">
      <alignment vertical="center"/>
    </xf>
    <xf numFmtId="0" fontId="29" fillId="0" borderId="0" xfId="0" applyFont="1" applyFill="1" applyBorder="1" applyAlignment="1" applyProtection="1">
      <alignment horizontal="right" vertical="center"/>
    </xf>
    <xf numFmtId="0" fontId="0" fillId="0" borderId="0" xfId="0" applyFill="1" applyProtection="1"/>
    <xf numFmtId="0" fontId="25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right"/>
    </xf>
    <xf numFmtId="0" fontId="27" fillId="0" borderId="0" xfId="0" applyFont="1" applyBorder="1" applyAlignment="1" applyProtection="1"/>
    <xf numFmtId="0" fontId="27" fillId="0" borderId="0" xfId="0" applyFont="1" applyBorder="1" applyAlignment="1" applyProtection="1">
      <alignment vertical="center"/>
    </xf>
    <xf numFmtId="0" fontId="21" fillId="0" borderId="0" xfId="0" applyFont="1" applyAlignment="1" applyProtection="1">
      <alignment horizontal="center" vertical="center"/>
    </xf>
    <xf numFmtId="0" fontId="22" fillId="0" borderId="0" xfId="0" applyFont="1" applyAlignment="1" applyProtection="1">
      <alignment horizontal="center" vertical="center"/>
    </xf>
    <xf numFmtId="0" fontId="20" fillId="0" borderId="0" xfId="0" applyFont="1" applyAlignment="1" applyProtection="1">
      <alignment horizontal="center" vertical="center"/>
    </xf>
    <xf numFmtId="0" fontId="20" fillId="0" borderId="0" xfId="0" applyFont="1" applyProtection="1"/>
    <xf numFmtId="2" fontId="29" fillId="26" borderId="10" xfId="0" applyNumberFormat="1" applyFont="1" applyFill="1" applyBorder="1" applyAlignment="1" applyProtection="1">
      <alignment horizontal="right" vertical="center" wrapText="1"/>
      <protection locked="0"/>
    </xf>
    <xf numFmtId="0" fontId="28" fillId="26" borderId="12" xfId="87" quotePrefix="1" applyFont="1" applyFill="1" applyBorder="1" applyAlignment="1" applyProtection="1">
      <alignment horizontal="left" vertical="center"/>
      <protection locked="0"/>
    </xf>
    <xf numFmtId="0" fontId="26" fillId="26" borderId="12" xfId="0" applyFont="1" applyFill="1" applyBorder="1" applyAlignment="1" applyProtection="1">
      <alignment horizontal="center" vertical="center"/>
    </xf>
    <xf numFmtId="0" fontId="27" fillId="26" borderId="12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left" vertical="center" wrapText="1"/>
    </xf>
    <xf numFmtId="0" fontId="26" fillId="0" borderId="0" xfId="0" applyFont="1" applyAlignment="1" applyProtection="1">
      <alignment horizontal="left" vertical="center"/>
    </xf>
    <xf numFmtId="0" fontId="29" fillId="0" borderId="10" xfId="0" applyFont="1" applyFill="1" applyBorder="1" applyAlignment="1" applyProtection="1">
      <alignment horizontal="left" vertical="center"/>
    </xf>
    <xf numFmtId="0" fontId="27" fillId="0" borderId="10" xfId="0" applyFont="1" applyFill="1" applyBorder="1" applyAlignment="1" applyProtection="1">
      <alignment horizontal="center" vertical="center"/>
    </xf>
    <xf numFmtId="0" fontId="27" fillId="0" borderId="10" xfId="0" applyFont="1" applyFill="1" applyBorder="1" applyAlignment="1" applyProtection="1">
      <alignment horizontal="left" vertical="center"/>
    </xf>
    <xf numFmtId="3" fontId="27" fillId="0" borderId="10" xfId="0" applyNumberFormat="1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left" vertical="center" wrapText="1"/>
    </xf>
    <xf numFmtId="0" fontId="29" fillId="24" borderId="10" xfId="0" applyFont="1" applyFill="1" applyBorder="1" applyAlignment="1" applyProtection="1">
      <alignment horizontal="right" vertical="center"/>
    </xf>
    <xf numFmtId="0" fontId="24" fillId="0" borderId="0" xfId="0" applyFont="1" applyAlignment="1" applyProtection="1">
      <alignment horizontal="center" vertical="center"/>
    </xf>
    <xf numFmtId="0" fontId="24" fillId="27" borderId="0" xfId="0" applyFont="1" applyFill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left" vertical="center"/>
    </xf>
    <xf numFmtId="0" fontId="28" fillId="26" borderId="10" xfId="87" applyFont="1" applyFill="1" applyBorder="1" applyAlignment="1" applyProtection="1">
      <alignment horizontal="left" vertical="center" wrapText="1"/>
      <protection locked="0"/>
    </xf>
  </cellXfs>
  <cellStyles count="88">
    <cellStyle name="20% - Énfasis1 2" xfId="1"/>
    <cellStyle name="20% - Énfasis1 3" xfId="44"/>
    <cellStyle name="20% - Énfasis2 2" xfId="2"/>
    <cellStyle name="20% - Énfasis2 3" xfId="45"/>
    <cellStyle name="20% - Énfasis3 2" xfId="3"/>
    <cellStyle name="20% - Énfasis3 3" xfId="46"/>
    <cellStyle name="20% - Énfasis4 2" xfId="4"/>
    <cellStyle name="20% - Énfasis4 3" xfId="47"/>
    <cellStyle name="20% - Énfasis5 2" xfId="5"/>
    <cellStyle name="20% - Énfasis5 3" xfId="48"/>
    <cellStyle name="20% - Énfasis6 2" xfId="6"/>
    <cellStyle name="20% - Énfasis6 3" xfId="49"/>
    <cellStyle name="40% - Énfasis1 2" xfId="7"/>
    <cellStyle name="40% - Énfasis1 3" xfId="50"/>
    <cellStyle name="40% - Énfasis2 2" xfId="8"/>
    <cellStyle name="40% - Énfasis2 3" xfId="51"/>
    <cellStyle name="40% - Énfasis3 2" xfId="9"/>
    <cellStyle name="40% - Énfasis3 3" xfId="52"/>
    <cellStyle name="40% - Énfasis4 2" xfId="10"/>
    <cellStyle name="40% - Énfasis4 3" xfId="53"/>
    <cellStyle name="40% - Énfasis5 2" xfId="11"/>
    <cellStyle name="40% - Énfasis5 3" xfId="54"/>
    <cellStyle name="40% - Énfasis6 2" xfId="12"/>
    <cellStyle name="40% - Énfasis6 3" xfId="55"/>
    <cellStyle name="60% - Énfasis1 2" xfId="13"/>
    <cellStyle name="60% - Énfasis1 3" xfId="56"/>
    <cellStyle name="60% - Énfasis2 2" xfId="14"/>
    <cellStyle name="60% - Énfasis2 3" xfId="57"/>
    <cellStyle name="60% - Énfasis3 2" xfId="15"/>
    <cellStyle name="60% - Énfasis3 3" xfId="58"/>
    <cellStyle name="60% - Énfasis4 2" xfId="16"/>
    <cellStyle name="60% - Énfasis4 3" xfId="59"/>
    <cellStyle name="60% - Énfasis5 2" xfId="17"/>
    <cellStyle name="60% - Énfasis5 3" xfId="60"/>
    <cellStyle name="60% - Énfasis6 2" xfId="18"/>
    <cellStyle name="60% - Énfasis6 3" xfId="61"/>
    <cellStyle name="Buena 2" xfId="19"/>
    <cellStyle name="Buena 3" xfId="62"/>
    <cellStyle name="Cálculo 2" xfId="20"/>
    <cellStyle name="Cálculo 3" xfId="63"/>
    <cellStyle name="Celda de comprobación 2" xfId="21"/>
    <cellStyle name="Celda de comprobación 3" xfId="64"/>
    <cellStyle name="Celda vinculada 2" xfId="22"/>
    <cellStyle name="Celda vinculada 3" xfId="65"/>
    <cellStyle name="Encabezado 4 2" xfId="23"/>
    <cellStyle name="Encabezado 4 3" xfId="66"/>
    <cellStyle name="Énfasis1 2" xfId="24"/>
    <cellStyle name="Énfasis1 3" xfId="67"/>
    <cellStyle name="Énfasis2 2" xfId="25"/>
    <cellStyle name="Énfasis2 3" xfId="68"/>
    <cellStyle name="Énfasis3 2" xfId="26"/>
    <cellStyle name="Énfasis3 3" xfId="69"/>
    <cellStyle name="Énfasis4 2" xfId="27"/>
    <cellStyle name="Énfasis4 3" xfId="70"/>
    <cellStyle name="Énfasis5 2" xfId="28"/>
    <cellStyle name="Énfasis5 3" xfId="71"/>
    <cellStyle name="Énfasis6 2" xfId="29"/>
    <cellStyle name="Énfasis6 3" xfId="72"/>
    <cellStyle name="Entrada 2" xfId="30"/>
    <cellStyle name="Entrada 3" xfId="73"/>
    <cellStyle name="Incorrecto 2" xfId="31"/>
    <cellStyle name="Incorrecto 3" xfId="74"/>
    <cellStyle name="Neutral 2" xfId="32"/>
    <cellStyle name="Neutral 3" xfId="75"/>
    <cellStyle name="Normal" xfId="0" builtinId="0"/>
    <cellStyle name="Normal 2" xfId="33"/>
    <cellStyle name="Normal 3" xfId="34"/>
    <cellStyle name="Normal 3 2" xfId="76"/>
    <cellStyle name="Normal 3 2 2" xfId="86"/>
    <cellStyle name="Normal_E-LI-H18-P0-SGN-111_SIGNA J02-PP-LI-003.LISTA MATERIAL MECANICO 28MAY" xfId="87"/>
    <cellStyle name="Notas 2" xfId="35"/>
    <cellStyle name="Notas 3" xfId="77"/>
    <cellStyle name="Salida 2" xfId="36"/>
    <cellStyle name="Salida 3" xfId="78"/>
    <cellStyle name="Texto de advertencia 2" xfId="37"/>
    <cellStyle name="Texto de advertencia 3" xfId="79"/>
    <cellStyle name="Texto explicativo 2" xfId="38"/>
    <cellStyle name="Texto explicativo 3" xfId="80"/>
    <cellStyle name="Título 1 2" xfId="39"/>
    <cellStyle name="Título 1 3" xfId="82"/>
    <cellStyle name="Título 2 2" xfId="40"/>
    <cellStyle name="Título 2 3" xfId="83"/>
    <cellStyle name="Título 3 2" xfId="41"/>
    <cellStyle name="Título 3 3" xfId="84"/>
    <cellStyle name="Título 4" xfId="42"/>
    <cellStyle name="Título 5" xfId="81"/>
    <cellStyle name="Total 2" xfId="43"/>
    <cellStyle name="Total 3" xfId="8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188258</xdr:colOff>
      <xdr:row>0</xdr:row>
      <xdr:rowOff>152621</xdr:rowOff>
    </xdr:from>
    <xdr:to>
      <xdr:col>2</xdr:col>
      <xdr:colOff>824752</xdr:colOff>
      <xdr:row>3</xdr:row>
      <xdr:rowOff>161365</xdr:rowOff>
    </xdr:to>
    <xdr:pic>
      <xdr:nvPicPr>
        <xdr:cNvPr id="2" name="3 Imagen" descr="W:\C.BALCAZAR\Nuevo Log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0658" y="152621"/>
          <a:ext cx="1084729" cy="5735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97"/>
  <sheetViews>
    <sheetView tabSelected="1" view="pageBreakPreview" zoomScale="85" zoomScaleNormal="100" zoomScaleSheetLayoutView="85" workbookViewId="0">
      <selection activeCell="G15" sqref="G15"/>
    </sheetView>
  </sheetViews>
  <sheetFormatPr baseColWidth="10" defaultColWidth="11.5703125" defaultRowHeight="12.75" outlineLevelCol="1" x14ac:dyDescent="0.2"/>
  <cols>
    <col min="1" max="1" width="2.28515625" style="1" customWidth="1"/>
    <col min="2" max="2" width="6.5703125" style="1" customWidth="1"/>
    <col min="3" max="3" width="28.85546875" style="1" customWidth="1"/>
    <col min="4" max="4" width="25.7109375" style="1" customWidth="1"/>
    <col min="5" max="5" width="15.28515625" style="1" customWidth="1"/>
    <col min="6" max="6" width="15.7109375" style="1" customWidth="1"/>
    <col min="7" max="7" width="25.28515625" style="1" customWidth="1"/>
    <col min="8" max="9" width="11.28515625" style="1" hidden="1" customWidth="1" outlineLevel="1"/>
    <col min="10" max="10" width="10.28515625" style="1" customWidth="1" collapsed="1"/>
    <col min="11" max="11" width="9.85546875" style="1" customWidth="1"/>
    <col min="12" max="12" width="20.85546875" style="1" customWidth="1"/>
    <col min="13" max="13" width="21.7109375" style="1" customWidth="1"/>
    <col min="14" max="14" width="2.85546875" style="1" customWidth="1"/>
    <col min="15" max="16384" width="11.5703125" style="1"/>
  </cols>
  <sheetData>
    <row r="3" spans="2:16" s="2" customFormat="1" ht="18" x14ac:dyDescent="0.2">
      <c r="B3" s="45" t="s">
        <v>45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2:16" s="2" customFormat="1" ht="20.25" customHeight="1" x14ac:dyDescent="0.2">
      <c r="B4" s="3"/>
      <c r="C4" s="3"/>
      <c r="D4" s="4"/>
      <c r="E4" s="3"/>
      <c r="F4" s="4"/>
      <c r="G4" s="3"/>
      <c r="H4" s="3"/>
      <c r="I4" s="3"/>
      <c r="J4" s="3"/>
      <c r="K4" s="3"/>
      <c r="L4" s="3"/>
      <c r="M4" s="3"/>
    </row>
    <row r="5" spans="2:16" s="2" customFormat="1" ht="18" x14ac:dyDescent="0.2">
      <c r="B5" s="46" t="s">
        <v>59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2:16" s="2" customFormat="1" ht="15" x14ac:dyDescent="0.2">
      <c r="B6" s="3"/>
      <c r="C6" s="3"/>
      <c r="D6" s="5"/>
      <c r="E6" s="5"/>
      <c r="F6" s="3"/>
      <c r="G6" s="3"/>
      <c r="H6" s="3"/>
      <c r="I6" s="3"/>
      <c r="J6" s="3"/>
      <c r="K6" s="3"/>
      <c r="L6" s="6"/>
      <c r="M6" s="6"/>
    </row>
    <row r="7" spans="2:16" s="2" customFormat="1" ht="19.149999999999999" customHeight="1" x14ac:dyDescent="0.2">
      <c r="B7" s="47" t="s">
        <v>2</v>
      </c>
      <c r="C7" s="47"/>
      <c r="D7" s="7" t="s">
        <v>11</v>
      </c>
      <c r="E7" s="8"/>
      <c r="F7" s="9"/>
      <c r="G7" s="9"/>
      <c r="H7" s="9"/>
      <c r="I7" s="9"/>
      <c r="J7" s="10"/>
      <c r="K7" s="3"/>
      <c r="L7" s="6"/>
      <c r="M7" s="6"/>
    </row>
    <row r="8" spans="2:16" s="2" customFormat="1" ht="19.149999999999999" customHeight="1" x14ac:dyDescent="0.2">
      <c r="B8" s="47" t="s">
        <v>3</v>
      </c>
      <c r="C8" s="47"/>
      <c r="D8" s="11" t="s">
        <v>46</v>
      </c>
      <c r="E8" s="12"/>
      <c r="F8" s="13"/>
      <c r="G8" s="13"/>
      <c r="H8" s="13"/>
      <c r="I8" s="13"/>
      <c r="J8" s="13"/>
      <c r="K8" s="13"/>
      <c r="L8" s="13"/>
      <c r="M8" s="13"/>
    </row>
    <row r="9" spans="2:16" s="2" customFormat="1" ht="19.149999999999999" customHeight="1" x14ac:dyDescent="0.2">
      <c r="B9" s="38" t="s">
        <v>28</v>
      </c>
      <c r="C9" s="38"/>
      <c r="D9" s="34" t="s">
        <v>29</v>
      </c>
      <c r="E9" s="35"/>
      <c r="F9" s="36"/>
      <c r="G9" s="36"/>
      <c r="H9" s="36"/>
      <c r="I9" s="36"/>
      <c r="J9" s="36"/>
      <c r="K9" s="36"/>
      <c r="L9" s="36"/>
      <c r="M9" s="36"/>
    </row>
    <row r="10" spans="2:16" ht="14.25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O10" s="2"/>
      <c r="P10" s="2"/>
    </row>
    <row r="11" spans="2:16" s="17" customFormat="1" ht="45.75" customHeight="1" x14ac:dyDescent="0.2">
      <c r="B11" s="15" t="s">
        <v>1</v>
      </c>
      <c r="C11" s="15" t="s">
        <v>10</v>
      </c>
      <c r="D11" s="16" t="s">
        <v>12</v>
      </c>
      <c r="E11" s="16" t="s">
        <v>25</v>
      </c>
      <c r="F11" s="16" t="s">
        <v>15</v>
      </c>
      <c r="G11" s="16" t="s">
        <v>19</v>
      </c>
      <c r="H11" s="16" t="s">
        <v>49</v>
      </c>
      <c r="I11" s="16" t="s">
        <v>50</v>
      </c>
      <c r="J11" s="16" t="s">
        <v>27</v>
      </c>
      <c r="K11" s="16" t="s">
        <v>0</v>
      </c>
      <c r="L11" s="16" t="s">
        <v>22</v>
      </c>
      <c r="M11" s="16" t="s">
        <v>26</v>
      </c>
      <c r="O11" s="2"/>
      <c r="P11" s="2"/>
    </row>
    <row r="12" spans="2:16" s="20" customFormat="1" ht="22.15" customHeight="1" x14ac:dyDescent="0.2">
      <c r="B12" s="18">
        <v>1</v>
      </c>
      <c r="C12" s="39" t="s">
        <v>47</v>
      </c>
      <c r="D12" s="40" t="s">
        <v>43</v>
      </c>
      <c r="E12" s="40" t="s">
        <v>13</v>
      </c>
      <c r="F12" s="40" t="s">
        <v>18</v>
      </c>
      <c r="G12" s="41" t="s">
        <v>20</v>
      </c>
      <c r="H12" s="40">
        <v>144</v>
      </c>
      <c r="I12" s="40">
        <v>0</v>
      </c>
      <c r="J12" s="42">
        <f>+H12+I12</f>
        <v>144</v>
      </c>
      <c r="K12" s="40" t="s">
        <v>21</v>
      </c>
      <c r="L12" s="33">
        <v>0</v>
      </c>
      <c r="M12" s="19">
        <f>+J12*L12</f>
        <v>0</v>
      </c>
      <c r="O12" s="2"/>
      <c r="P12" s="2"/>
    </row>
    <row r="13" spans="2:16" s="20" customFormat="1" ht="22.15" customHeight="1" x14ac:dyDescent="0.2">
      <c r="B13" s="18">
        <f>+B12+1</f>
        <v>2</v>
      </c>
      <c r="C13" s="39" t="s">
        <v>47</v>
      </c>
      <c r="D13" s="40" t="s">
        <v>43</v>
      </c>
      <c r="E13" s="40" t="s">
        <v>30</v>
      </c>
      <c r="F13" s="21" t="s">
        <v>17</v>
      </c>
      <c r="G13" s="41" t="s">
        <v>20</v>
      </c>
      <c r="H13" s="40">
        <v>24</v>
      </c>
      <c r="I13" s="40">
        <v>0</v>
      </c>
      <c r="J13" s="42">
        <f t="shared" ref="J13:J23" si="0">+H13+I13</f>
        <v>24</v>
      </c>
      <c r="K13" s="21" t="s">
        <v>21</v>
      </c>
      <c r="L13" s="33">
        <v>0</v>
      </c>
      <c r="M13" s="19">
        <f t="shared" ref="M13:M23" si="1">+J13*L13</f>
        <v>0</v>
      </c>
      <c r="O13" s="2"/>
      <c r="P13" s="2"/>
    </row>
    <row r="14" spans="2:16" s="20" customFormat="1" ht="22.15" customHeight="1" x14ac:dyDescent="0.2">
      <c r="B14" s="18">
        <v>3</v>
      </c>
      <c r="C14" s="39" t="s">
        <v>47</v>
      </c>
      <c r="D14" s="40" t="s">
        <v>43</v>
      </c>
      <c r="E14" s="40" t="s">
        <v>14</v>
      </c>
      <c r="F14" s="21" t="s">
        <v>16</v>
      </c>
      <c r="G14" s="41" t="s">
        <v>20</v>
      </c>
      <c r="H14" s="40">
        <v>0</v>
      </c>
      <c r="I14" s="40">
        <v>312</v>
      </c>
      <c r="J14" s="42">
        <f t="shared" si="0"/>
        <v>312</v>
      </c>
      <c r="K14" s="21" t="s">
        <v>21</v>
      </c>
      <c r="L14" s="33">
        <v>0</v>
      </c>
      <c r="M14" s="19">
        <f t="shared" si="1"/>
        <v>0</v>
      </c>
      <c r="O14" s="2"/>
      <c r="P14" s="2"/>
    </row>
    <row r="15" spans="2:16" s="20" customFormat="1" ht="22.15" customHeight="1" x14ac:dyDescent="0.2">
      <c r="B15" s="18">
        <v>4</v>
      </c>
      <c r="C15" s="39" t="s">
        <v>47</v>
      </c>
      <c r="D15" s="40" t="s">
        <v>53</v>
      </c>
      <c r="E15" s="40" t="s">
        <v>31</v>
      </c>
      <c r="F15" s="21" t="s">
        <v>36</v>
      </c>
      <c r="G15" s="41" t="s">
        <v>20</v>
      </c>
      <c r="H15" s="40">
        <v>12</v>
      </c>
      <c r="I15" s="40">
        <v>0</v>
      </c>
      <c r="J15" s="42">
        <f t="shared" si="0"/>
        <v>12</v>
      </c>
      <c r="K15" s="21" t="s">
        <v>21</v>
      </c>
      <c r="L15" s="33">
        <v>0</v>
      </c>
      <c r="M15" s="19">
        <f t="shared" si="1"/>
        <v>0</v>
      </c>
      <c r="O15" s="2"/>
      <c r="P15" s="2"/>
    </row>
    <row r="16" spans="2:16" s="20" customFormat="1" ht="22.15" customHeight="1" x14ac:dyDescent="0.2">
      <c r="B16" s="18">
        <f>+B15+1</f>
        <v>5</v>
      </c>
      <c r="C16" s="39" t="s">
        <v>47</v>
      </c>
      <c r="D16" s="40" t="s">
        <v>54</v>
      </c>
      <c r="E16" s="40" t="s">
        <v>31</v>
      </c>
      <c r="F16" s="21" t="s">
        <v>16</v>
      </c>
      <c r="G16" s="41" t="s">
        <v>20</v>
      </c>
      <c r="H16" s="40">
        <v>96</v>
      </c>
      <c r="I16" s="40">
        <v>216</v>
      </c>
      <c r="J16" s="42">
        <f t="shared" si="0"/>
        <v>312</v>
      </c>
      <c r="K16" s="21" t="s">
        <v>21</v>
      </c>
      <c r="L16" s="33">
        <v>0</v>
      </c>
      <c r="M16" s="19">
        <f t="shared" si="1"/>
        <v>0</v>
      </c>
      <c r="O16" s="2"/>
      <c r="P16" s="2"/>
    </row>
    <row r="17" spans="2:16" s="20" customFormat="1" ht="22.15" customHeight="1" x14ac:dyDescent="0.2">
      <c r="B17" s="18">
        <f>+B16+1</f>
        <v>6</v>
      </c>
      <c r="C17" s="39" t="s">
        <v>47</v>
      </c>
      <c r="D17" s="40" t="s">
        <v>55</v>
      </c>
      <c r="E17" s="40" t="s">
        <v>31</v>
      </c>
      <c r="F17" s="21" t="s">
        <v>38</v>
      </c>
      <c r="G17" s="41" t="s">
        <v>20</v>
      </c>
      <c r="H17" s="40">
        <v>24</v>
      </c>
      <c r="I17" s="40">
        <v>0</v>
      </c>
      <c r="J17" s="42">
        <f t="shared" si="0"/>
        <v>24</v>
      </c>
      <c r="K17" s="21" t="s">
        <v>21</v>
      </c>
      <c r="L17" s="33">
        <v>0</v>
      </c>
      <c r="M17" s="19">
        <f t="shared" si="1"/>
        <v>0</v>
      </c>
      <c r="O17" s="2"/>
      <c r="P17" s="2"/>
    </row>
    <row r="18" spans="2:16" s="20" customFormat="1" ht="22.15" customHeight="1" x14ac:dyDescent="0.2">
      <c r="B18" s="18">
        <f t="shared" ref="B18:B23" si="2">+B17+1</f>
        <v>7</v>
      </c>
      <c r="C18" s="39" t="s">
        <v>47</v>
      </c>
      <c r="D18" s="40" t="s">
        <v>56</v>
      </c>
      <c r="E18" s="40" t="s">
        <v>32</v>
      </c>
      <c r="F18" s="21" t="s">
        <v>37</v>
      </c>
      <c r="G18" s="41" t="s">
        <v>20</v>
      </c>
      <c r="H18" s="40">
        <v>12</v>
      </c>
      <c r="I18" s="40">
        <v>0</v>
      </c>
      <c r="J18" s="42">
        <f t="shared" si="0"/>
        <v>12</v>
      </c>
      <c r="K18" s="21" t="s">
        <v>21</v>
      </c>
      <c r="L18" s="33">
        <v>0</v>
      </c>
      <c r="M18" s="19">
        <f t="shared" si="1"/>
        <v>0</v>
      </c>
      <c r="O18" s="2"/>
      <c r="P18" s="2"/>
    </row>
    <row r="19" spans="2:16" s="20" customFormat="1" ht="22.15" customHeight="1" x14ac:dyDescent="0.2">
      <c r="B19" s="18">
        <f t="shared" si="2"/>
        <v>8</v>
      </c>
      <c r="C19" s="39" t="s">
        <v>47</v>
      </c>
      <c r="D19" s="40" t="s">
        <v>57</v>
      </c>
      <c r="E19" s="40" t="s">
        <v>32</v>
      </c>
      <c r="F19" s="21" t="s">
        <v>38</v>
      </c>
      <c r="G19" s="41" t="s">
        <v>20</v>
      </c>
      <c r="H19" s="40">
        <v>180</v>
      </c>
      <c r="I19" s="40">
        <v>156</v>
      </c>
      <c r="J19" s="42">
        <f t="shared" si="0"/>
        <v>336</v>
      </c>
      <c r="K19" s="21" t="s">
        <v>21</v>
      </c>
      <c r="L19" s="33">
        <v>0</v>
      </c>
      <c r="M19" s="19">
        <f t="shared" si="1"/>
        <v>0</v>
      </c>
      <c r="O19" s="2"/>
      <c r="P19" s="2"/>
    </row>
    <row r="20" spans="2:16" s="20" customFormat="1" ht="22.15" customHeight="1" x14ac:dyDescent="0.2">
      <c r="B20" s="18">
        <f t="shared" si="2"/>
        <v>9</v>
      </c>
      <c r="C20" s="39" t="s">
        <v>47</v>
      </c>
      <c r="D20" s="40" t="s">
        <v>58</v>
      </c>
      <c r="E20" s="40" t="s">
        <v>33</v>
      </c>
      <c r="F20" s="21" t="s">
        <v>39</v>
      </c>
      <c r="G20" s="41" t="s">
        <v>20</v>
      </c>
      <c r="H20" s="40">
        <v>144</v>
      </c>
      <c r="I20" s="40">
        <v>36</v>
      </c>
      <c r="J20" s="42">
        <f t="shared" si="0"/>
        <v>180</v>
      </c>
      <c r="K20" s="21" t="s">
        <v>21</v>
      </c>
      <c r="L20" s="33">
        <v>0</v>
      </c>
      <c r="M20" s="19">
        <f t="shared" si="1"/>
        <v>0</v>
      </c>
      <c r="O20" s="2"/>
      <c r="P20" s="2"/>
    </row>
    <row r="21" spans="2:16" s="20" customFormat="1" ht="22.15" customHeight="1" x14ac:dyDescent="0.2">
      <c r="B21" s="18">
        <f t="shared" si="2"/>
        <v>10</v>
      </c>
      <c r="C21" s="39" t="s">
        <v>48</v>
      </c>
      <c r="D21" s="40" t="s">
        <v>44</v>
      </c>
      <c r="E21" s="40" t="s">
        <v>34</v>
      </c>
      <c r="F21" s="21" t="s">
        <v>40</v>
      </c>
      <c r="G21" s="41" t="s">
        <v>20</v>
      </c>
      <c r="H21" s="40">
        <v>156</v>
      </c>
      <c r="I21" s="40">
        <v>48</v>
      </c>
      <c r="J21" s="42">
        <f t="shared" si="0"/>
        <v>204</v>
      </c>
      <c r="K21" s="21" t="s">
        <v>21</v>
      </c>
      <c r="L21" s="33">
        <v>0</v>
      </c>
      <c r="M21" s="19">
        <f t="shared" si="1"/>
        <v>0</v>
      </c>
    </row>
    <row r="22" spans="2:16" s="20" customFormat="1" ht="22.15" customHeight="1" x14ac:dyDescent="0.2">
      <c r="B22" s="18">
        <f t="shared" si="2"/>
        <v>11</v>
      </c>
      <c r="C22" s="39" t="s">
        <v>48</v>
      </c>
      <c r="D22" s="40" t="s">
        <v>44</v>
      </c>
      <c r="E22" s="40" t="s">
        <v>35</v>
      </c>
      <c r="F22" s="21" t="s">
        <v>41</v>
      </c>
      <c r="G22" s="41" t="s">
        <v>20</v>
      </c>
      <c r="H22" s="40">
        <v>12</v>
      </c>
      <c r="I22" s="40">
        <v>0</v>
      </c>
      <c r="J22" s="42">
        <f t="shared" si="0"/>
        <v>12</v>
      </c>
      <c r="K22" s="21" t="s">
        <v>21</v>
      </c>
      <c r="L22" s="33">
        <v>0</v>
      </c>
      <c r="M22" s="19">
        <f t="shared" si="1"/>
        <v>0</v>
      </c>
    </row>
    <row r="23" spans="2:16" s="20" customFormat="1" ht="22.15" customHeight="1" x14ac:dyDescent="0.2">
      <c r="B23" s="18">
        <f t="shared" si="2"/>
        <v>12</v>
      </c>
      <c r="C23" s="39" t="s">
        <v>48</v>
      </c>
      <c r="D23" s="40" t="s">
        <v>44</v>
      </c>
      <c r="E23" s="40" t="s">
        <v>35</v>
      </c>
      <c r="F23" s="21" t="s">
        <v>42</v>
      </c>
      <c r="G23" s="41" t="s">
        <v>20</v>
      </c>
      <c r="H23" s="40">
        <v>120</v>
      </c>
      <c r="I23" s="40">
        <v>468</v>
      </c>
      <c r="J23" s="42">
        <f t="shared" si="0"/>
        <v>588</v>
      </c>
      <c r="K23" s="21" t="s">
        <v>21</v>
      </c>
      <c r="L23" s="33">
        <v>0</v>
      </c>
      <c r="M23" s="19">
        <f t="shared" si="1"/>
        <v>0</v>
      </c>
    </row>
    <row r="24" spans="2:16" s="20" customFormat="1" ht="22.15" customHeight="1" x14ac:dyDescent="0.2">
      <c r="B24" s="44" t="s">
        <v>23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22">
        <f>SUM(M12:M23)</f>
        <v>0</v>
      </c>
    </row>
    <row r="25" spans="2:16" s="24" customFormat="1" ht="15" x14ac:dyDescent="0.2"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pans="2:16" ht="21" customHeight="1" x14ac:dyDescent="0.2">
      <c r="B26" s="48" t="s">
        <v>24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</row>
    <row r="27" spans="2:16" ht="40.9" customHeight="1" x14ac:dyDescent="0.2">
      <c r="B27" s="43" t="s">
        <v>51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</row>
    <row r="28" spans="2:16" x14ac:dyDescent="0.2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</row>
    <row r="29" spans="2:16" x14ac:dyDescent="0.2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</row>
    <row r="30" spans="2:16" ht="14.25" x14ac:dyDescent="0.2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2:16" ht="14.25" x14ac:dyDescent="0.2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2:16" ht="14.25" x14ac:dyDescent="0.2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2:13" s="2" customFormat="1" ht="15" x14ac:dyDescent="0.2">
      <c r="B33" s="3"/>
      <c r="C33" s="25"/>
      <c r="D33" s="25" t="s">
        <v>4</v>
      </c>
      <c r="E33" s="25"/>
      <c r="F33" s="25"/>
      <c r="G33" s="3"/>
      <c r="H33" s="3"/>
      <c r="I33" s="3"/>
      <c r="J33" s="3"/>
      <c r="K33" s="3"/>
      <c r="L33" s="3"/>
      <c r="M33" s="3"/>
    </row>
    <row r="34" spans="2:13" s="2" customFormat="1" ht="47.45" customHeight="1" x14ac:dyDescent="0.2">
      <c r="B34" s="3"/>
      <c r="C34" s="26" t="s">
        <v>5</v>
      </c>
      <c r="D34" s="27" t="s">
        <v>6</v>
      </c>
      <c r="E34" s="28"/>
      <c r="F34" s="28"/>
      <c r="G34" s="3"/>
      <c r="H34" s="3"/>
      <c r="I34" s="3"/>
      <c r="J34" s="3"/>
      <c r="K34" s="3"/>
      <c r="L34" s="3"/>
      <c r="M34" s="3"/>
    </row>
    <row r="35" spans="2:13" s="2" customFormat="1" ht="25.15" customHeight="1" x14ac:dyDescent="0.2">
      <c r="B35" s="3"/>
      <c r="C35" s="26" t="s">
        <v>7</v>
      </c>
      <c r="D35" s="27" t="s">
        <v>6</v>
      </c>
      <c r="E35" s="28"/>
      <c r="F35" s="28"/>
      <c r="G35" s="3"/>
      <c r="H35" s="3"/>
      <c r="I35" s="3"/>
      <c r="J35" s="3"/>
      <c r="K35" s="3"/>
      <c r="L35" s="3"/>
      <c r="M35" s="3"/>
    </row>
    <row r="36" spans="2:13" s="2" customFormat="1" ht="25.15" customHeight="1" x14ac:dyDescent="0.2">
      <c r="B36" s="3"/>
      <c r="C36" s="26" t="s">
        <v>8</v>
      </c>
      <c r="D36" s="27" t="s">
        <v>9</v>
      </c>
      <c r="E36" s="28"/>
      <c r="F36" s="28"/>
      <c r="G36" s="3"/>
      <c r="H36" s="3"/>
      <c r="I36" s="3"/>
      <c r="J36" s="3"/>
      <c r="K36" s="3"/>
      <c r="L36" s="3"/>
      <c r="M36" s="3"/>
    </row>
    <row r="37" spans="2:13" ht="14.25" x14ac:dyDescent="0.2">
      <c r="B37" s="1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2:13" ht="14.25" x14ac:dyDescent="0.2">
      <c r="B38" s="1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2:13" ht="14.25" x14ac:dyDescent="0.2">
      <c r="B39" s="1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2:13" ht="14.25" x14ac:dyDescent="0.2">
      <c r="B40" s="14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2:13" ht="14.25" x14ac:dyDescent="0.2">
      <c r="B41" s="14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2:13" x14ac:dyDescent="0.2"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30"/>
    </row>
    <row r="43" spans="2:13" x14ac:dyDescent="0.2"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30"/>
    </row>
    <row r="44" spans="2:13" x14ac:dyDescent="0.2"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30"/>
    </row>
    <row r="45" spans="2:13" x14ac:dyDescent="0.2"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30" t="s">
        <v>52</v>
      </c>
    </row>
    <row r="46" spans="2:13" x14ac:dyDescent="0.2"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30"/>
    </row>
    <row r="47" spans="2:13" x14ac:dyDescent="0.2"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30"/>
    </row>
    <row r="48" spans="2:13" x14ac:dyDescent="0.2"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30"/>
    </row>
    <row r="49" spans="3:13" x14ac:dyDescent="0.2"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30"/>
    </row>
    <row r="50" spans="3:13" x14ac:dyDescent="0.2"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30"/>
    </row>
    <row r="51" spans="3:13" x14ac:dyDescent="0.2"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30"/>
    </row>
    <row r="52" spans="3:13" x14ac:dyDescent="0.2"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30"/>
    </row>
    <row r="53" spans="3:13" x14ac:dyDescent="0.2"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30"/>
    </row>
    <row r="54" spans="3:13" x14ac:dyDescent="0.2"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30"/>
    </row>
    <row r="55" spans="3:13" x14ac:dyDescent="0.2"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30"/>
    </row>
    <row r="56" spans="3:13" x14ac:dyDescent="0.2"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30"/>
    </row>
    <row r="57" spans="3:13" x14ac:dyDescent="0.2"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30"/>
    </row>
    <row r="58" spans="3:13" x14ac:dyDescent="0.2"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30"/>
    </row>
    <row r="59" spans="3:13" x14ac:dyDescent="0.2"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30"/>
    </row>
    <row r="60" spans="3:13" x14ac:dyDescent="0.2"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30"/>
    </row>
    <row r="61" spans="3:13" x14ac:dyDescent="0.2"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30"/>
    </row>
    <row r="62" spans="3:13" x14ac:dyDescent="0.2"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30"/>
    </row>
    <row r="63" spans="3:13" x14ac:dyDescent="0.2"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30"/>
    </row>
    <row r="64" spans="3:13" x14ac:dyDescent="0.2"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30"/>
    </row>
    <row r="65" spans="3:13" x14ac:dyDescent="0.2"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30"/>
    </row>
    <row r="66" spans="3:13" x14ac:dyDescent="0.2"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30"/>
    </row>
    <row r="67" spans="3:13" x14ac:dyDescent="0.2"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30"/>
    </row>
    <row r="68" spans="3:13" x14ac:dyDescent="0.2"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30"/>
    </row>
    <row r="69" spans="3:13" x14ac:dyDescent="0.2"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30"/>
    </row>
    <row r="70" spans="3:13" x14ac:dyDescent="0.2"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30"/>
    </row>
    <row r="71" spans="3:13" x14ac:dyDescent="0.2"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30"/>
    </row>
    <row r="72" spans="3:13" x14ac:dyDescent="0.2"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30"/>
    </row>
    <row r="73" spans="3:13" x14ac:dyDescent="0.2"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30"/>
    </row>
    <row r="74" spans="3:13" x14ac:dyDescent="0.2"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30"/>
    </row>
    <row r="75" spans="3:13" x14ac:dyDescent="0.2"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30"/>
    </row>
    <row r="76" spans="3:13" x14ac:dyDescent="0.2"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30"/>
    </row>
    <row r="77" spans="3:13" x14ac:dyDescent="0.2"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30"/>
    </row>
    <row r="78" spans="3:13" x14ac:dyDescent="0.2"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30"/>
    </row>
    <row r="79" spans="3:13" x14ac:dyDescent="0.2"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30"/>
    </row>
    <row r="80" spans="3:13" x14ac:dyDescent="0.2"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30"/>
    </row>
    <row r="81" spans="3:13" x14ac:dyDescent="0.2"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30"/>
    </row>
    <row r="82" spans="3:13" x14ac:dyDescent="0.2"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30"/>
    </row>
    <row r="83" spans="3:13" x14ac:dyDescent="0.2"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30"/>
    </row>
    <row r="84" spans="3:13" x14ac:dyDescent="0.2"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30"/>
    </row>
    <row r="85" spans="3:13" x14ac:dyDescent="0.2"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30"/>
    </row>
    <row r="86" spans="3:13" x14ac:dyDescent="0.2"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30"/>
    </row>
    <row r="87" spans="3:13" x14ac:dyDescent="0.2"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30"/>
    </row>
    <row r="88" spans="3:13" x14ac:dyDescent="0.2"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30"/>
    </row>
    <row r="89" spans="3:13" x14ac:dyDescent="0.2"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30"/>
    </row>
    <row r="90" spans="3:13" x14ac:dyDescent="0.2"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2"/>
    </row>
    <row r="91" spans="3:13" x14ac:dyDescent="0.2"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2"/>
    </row>
    <row r="92" spans="3:13" x14ac:dyDescent="0.2"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2"/>
    </row>
    <row r="93" spans="3:13" x14ac:dyDescent="0.2"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2"/>
    </row>
    <row r="94" spans="3:13" x14ac:dyDescent="0.2"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2"/>
    </row>
    <row r="95" spans="3:13" x14ac:dyDescent="0.2"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2"/>
    </row>
    <row r="96" spans="3:13" x14ac:dyDescent="0.2">
      <c r="C96" s="32"/>
      <c r="D96" s="32"/>
      <c r="E96" s="32"/>
      <c r="F96" s="32"/>
      <c r="G96" s="32"/>
      <c r="H96" s="32"/>
      <c r="I96" s="32"/>
      <c r="J96" s="32"/>
      <c r="K96" s="32"/>
      <c r="L96" s="32"/>
    </row>
    <row r="97" spans="3:12" x14ac:dyDescent="0.2">
      <c r="C97" s="32"/>
      <c r="D97" s="32"/>
      <c r="E97" s="32"/>
      <c r="F97" s="32"/>
      <c r="G97" s="32"/>
      <c r="H97" s="32"/>
      <c r="I97" s="32"/>
      <c r="J97" s="32"/>
      <c r="K97" s="32"/>
      <c r="L97" s="32"/>
    </row>
  </sheetData>
  <sheetProtection algorithmName="SHA-512" hashValue="FB08llh0WUvy/7HR9FQNXri+G/TjvhqFVqAnUN8fU3MIYNyYxn1oTwIpYfg9PNShqCujZAug3H9xlIT6NYl2kQ==" saltValue="f8FgwmFG5PnkFoQvkoq0cw==" spinCount="100000" sheet="1" objects="1" scenarios="1"/>
  <mergeCells count="7">
    <mergeCell ref="B27:M27"/>
    <mergeCell ref="B24:L24"/>
    <mergeCell ref="B3:M3"/>
    <mergeCell ref="B5:M5"/>
    <mergeCell ref="B7:C7"/>
    <mergeCell ref="B8:C8"/>
    <mergeCell ref="B26:M26"/>
  </mergeCells>
  <printOptions horizontalCentered="1"/>
  <pageMargins left="0.55118110236220474" right="0.59055118110236227" top="0.51181102362204722" bottom="0.11811023622047245" header="0" footer="0"/>
  <pageSetup scale="6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 (1) PLANILLA COTIZACIÓN</vt:lpstr>
      <vt:lpstr>'HOJA (1) PLANILLA COTIZACIÓN'!Área_de_impresión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LeslieNico</dc:creator>
  <cp:lastModifiedBy>Andres Rodriguez</cp:lastModifiedBy>
  <cp:lastPrinted>2016-10-13T19:51:05Z</cp:lastPrinted>
  <dcterms:created xsi:type="dcterms:W3CDTF">2010-02-01T22:17:20Z</dcterms:created>
  <dcterms:modified xsi:type="dcterms:W3CDTF">2016-10-25T19:45:47Z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-1918610282</vt:i4>
  </property>
  <property fmtid="{D5CDD505-2E9C-101B-9397-08002B2CF9AE}" pid="3" name="_NewReviewCycle">
    <vt:lpwstr/>
  </property>
  <property fmtid="{D5CDD505-2E9C-101B-9397-08002B2CF9AE}" pid="4" name="_EmailSubject">
    <vt:lpwstr>PLANILLA DE COTIZACION</vt:lpwstr>
  </property>
  <property fmtid="{D5CDD505-2E9C-101B-9397-08002B2CF9AE}" pid="5" name="_AuthorEmail">
    <vt:lpwstr>Jaime.Portugal@ypfbtransporte.com</vt:lpwstr>
  </property>
  <property fmtid="{D5CDD505-2E9C-101B-9397-08002B2CF9AE}" pid="6" name="_AuthorEmailDisplayName">
    <vt:lpwstr>Jaime Portugal</vt:lpwstr>
  </property>
  <property fmtid="{D5CDD505-2E9C-101B-9397-08002B2CF9AE}" pid="7" name="_PreviousAdHocReviewCycleID">
    <vt:i4>-377763872</vt:i4>
  </property>
  <property fmtid="{D5CDD505-2E9C-101B-9397-08002B2CF9AE}" pid="8" name="_ReviewingToolsShownOnce">
    <vt:lpwstr/>
  </property>
</Properties>
</file>